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деп." sheetId="4" r:id="rId1"/>
  </sheets>
  <calcPr calcId="144525"/>
</workbook>
</file>

<file path=xl/calcChain.xml><?xml version="1.0" encoding="utf-8"?>
<calcChain xmlns="http://schemas.openxmlformats.org/spreadsheetml/2006/main">
  <c r="J7" i="4" l="1"/>
  <c r="I7" i="4"/>
  <c r="F8" i="4"/>
  <c r="C8" i="4"/>
  <c r="C7" i="4"/>
  <c r="J8" i="4" l="1"/>
  <c r="J6" i="4"/>
  <c r="H8" i="4"/>
  <c r="H6" i="4"/>
  <c r="B16" i="4"/>
  <c r="B14" i="4"/>
  <c r="C16" i="4"/>
  <c r="C14" i="4"/>
  <c r="F6" i="4"/>
  <c r="C6" i="4"/>
  <c r="E8" i="4"/>
  <c r="E6" i="4"/>
  <c r="B24" i="4"/>
  <c r="B22" i="4"/>
  <c r="I8" i="4"/>
  <c r="I6" i="4"/>
  <c r="G8" i="4"/>
  <c r="G6" i="4"/>
  <c r="B6" i="4" l="1"/>
  <c r="B26" i="4"/>
  <c r="D6" i="4"/>
  <c r="B7" i="4"/>
  <c r="B8" i="4"/>
  <c r="B10" i="4"/>
  <c r="J9" i="4" l="1"/>
  <c r="G9" i="4" l="1"/>
  <c r="I9" i="4"/>
  <c r="H9" i="4" l="1"/>
  <c r="C18" i="4"/>
  <c r="B18" i="4"/>
  <c r="C9" i="4" l="1"/>
  <c r="D9" i="4"/>
  <c r="E9" i="4"/>
  <c r="F9" i="4"/>
  <c r="B27" i="4"/>
  <c r="B9" i="4" l="1"/>
</calcChain>
</file>

<file path=xl/sharedStrings.xml><?xml version="1.0" encoding="utf-8"?>
<sst xmlns="http://schemas.openxmlformats.org/spreadsheetml/2006/main" count="44" uniqueCount="22">
  <si>
    <t xml:space="preserve">240
Иные закупки товаров, работ и услуг для обеспечения государственных (муниципальных) нужд
</t>
  </si>
  <si>
    <t xml:space="preserve">850
Уплата налогов, сборов и иных платежей
</t>
  </si>
  <si>
    <t xml:space="preserve">КОД ВИДОВ  РАСХОДОВ  С НАИМЕНОВАНИЕМ ВИДА РАСХОДОВ
</t>
  </si>
  <si>
    <t>в том числе оплата труда с начислениями</t>
  </si>
  <si>
    <t>Комитет по финансам</t>
  </si>
  <si>
    <t>Управление образования</t>
  </si>
  <si>
    <t>КУМИ и ЖКХ</t>
  </si>
  <si>
    <t>Администрация</t>
  </si>
  <si>
    <t>Контрольно-счетная комиссия</t>
  </si>
  <si>
    <t xml:space="preserve">120                                                                                                                                                                         Расходы на выплаты персоналу государственных (муниципальных) органов
</t>
  </si>
  <si>
    <t>Аппарат Собрания депутатов</t>
  </si>
  <si>
    <t xml:space="preserve">110                                                                                                                                                                         Расходы на выплаты персоналу государственных (муниципальных) органов
</t>
  </si>
  <si>
    <t>830
Исполнение судебных актов</t>
  </si>
  <si>
    <r>
      <rPr>
        <i/>
        <u/>
        <sz val="10"/>
        <rFont val="Times New Roman"/>
        <family val="1"/>
        <charset val="204"/>
      </rPr>
      <t>Всего</t>
    </r>
    <r>
      <rPr>
        <i/>
        <sz val="10"/>
        <rFont val="Times New Roman"/>
        <family val="1"/>
        <charset val="204"/>
      </rPr>
      <t>: Управление</t>
    </r>
  </si>
  <si>
    <t>Сумма,  руб.</t>
  </si>
  <si>
    <t xml:space="preserve">Пинежский территориальный отдел </t>
  </si>
  <si>
    <t xml:space="preserve">Сурский территориальный отдел </t>
  </si>
  <si>
    <t>МКУ "ЕДДС Пинежского муниципального округа"</t>
  </si>
  <si>
    <t>Отдел МСУ Пинежского муниципального округа</t>
  </si>
  <si>
    <t xml:space="preserve">Ясненский территориальный отдел </t>
  </si>
  <si>
    <t>Проекты смет на содержание органов местного самоуправления  и казенных учреждений на  2026 год</t>
  </si>
  <si>
    <t>ВСЕГО РАСХОДОВ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</si>
</sst>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164" fontId="4" fillId="0" borderId="0" xfId="0" applyNumberFormat="1" applyFont="1" applyFill="1"/>
    <xf numFmtId="164" fontId="8" fillId="0" borderId="0" xfId="0" applyNumberFormat="1" applyFont="1" applyFill="1"/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zoomScaleNormal="100" workbookViewId="0">
      <selection activeCell="C20" sqref="C20"/>
    </sheetView>
  </sheetViews>
  <sheetFormatPr defaultRowHeight="15" x14ac:dyDescent="0.25"/>
  <cols>
    <col min="1" max="1" width="39.140625" style="2" customWidth="1"/>
    <col min="2" max="2" width="17.85546875" style="2" customWidth="1"/>
    <col min="3" max="3" width="17" style="2" customWidth="1"/>
    <col min="4" max="4" width="14.7109375" style="2" customWidth="1"/>
    <col min="5" max="5" width="13.7109375" style="2" customWidth="1"/>
    <col min="6" max="6" width="13.5703125" style="2" customWidth="1"/>
    <col min="7" max="7" width="14.28515625" style="2" customWidth="1"/>
    <col min="8" max="8" width="15.7109375" style="2" customWidth="1"/>
    <col min="9" max="9" width="20.42578125" style="2" customWidth="1"/>
    <col min="10" max="10" width="17.5703125" style="2" customWidth="1"/>
    <col min="11" max="16384" width="9.140625" style="2"/>
  </cols>
  <sheetData>
    <row r="1" spans="1:10" ht="12" customHeight="1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</row>
    <row r="2" spans="1:10" ht="12.75" customHeight="1" x14ac:dyDescent="0.25">
      <c r="A2" s="33"/>
      <c r="B2" s="33"/>
      <c r="C2" s="33"/>
      <c r="D2" s="33"/>
      <c r="E2" s="33"/>
      <c r="F2" s="33"/>
      <c r="G2" s="33"/>
      <c r="H2" s="33"/>
      <c r="I2" s="33"/>
    </row>
    <row r="3" spans="1:10" ht="16.5" hidden="1" customHeight="1" x14ac:dyDescent="0.25">
      <c r="A3" s="3"/>
      <c r="B3" s="3"/>
      <c r="C3" s="3"/>
      <c r="D3" s="4"/>
      <c r="E3" s="4"/>
      <c r="F3" s="4"/>
      <c r="G3" s="4"/>
      <c r="H3" s="4"/>
      <c r="I3" s="4"/>
    </row>
    <row r="4" spans="1:10" ht="99.75" customHeight="1" x14ac:dyDescent="0.25">
      <c r="A4" s="31" t="s">
        <v>2</v>
      </c>
      <c r="B4" s="1" t="s">
        <v>13</v>
      </c>
      <c r="C4" s="30" t="s">
        <v>7</v>
      </c>
      <c r="D4" s="30" t="s">
        <v>4</v>
      </c>
      <c r="E4" s="30" t="s">
        <v>5</v>
      </c>
      <c r="F4" s="30" t="s">
        <v>6</v>
      </c>
      <c r="G4" s="30" t="s">
        <v>16</v>
      </c>
      <c r="H4" s="30" t="s">
        <v>19</v>
      </c>
      <c r="I4" s="30" t="s">
        <v>15</v>
      </c>
      <c r="J4" s="30" t="s">
        <v>18</v>
      </c>
    </row>
    <row r="5" spans="1:10" ht="19.5" customHeight="1" x14ac:dyDescent="0.25">
      <c r="A5" s="32"/>
      <c r="B5" s="27" t="s">
        <v>14</v>
      </c>
      <c r="C5" s="27" t="s">
        <v>14</v>
      </c>
      <c r="D5" s="27" t="s">
        <v>14</v>
      </c>
      <c r="E5" s="27" t="s">
        <v>14</v>
      </c>
      <c r="F5" s="27" t="s">
        <v>14</v>
      </c>
      <c r="G5" s="27" t="s">
        <v>14</v>
      </c>
      <c r="H5" s="27" t="s">
        <v>14</v>
      </c>
      <c r="I5" s="27" t="s">
        <v>14</v>
      </c>
      <c r="J5" s="27" t="s">
        <v>14</v>
      </c>
    </row>
    <row r="6" spans="1:10" ht="52.5" customHeight="1" x14ac:dyDescent="0.25">
      <c r="A6" s="5" t="s">
        <v>9</v>
      </c>
      <c r="B6" s="16">
        <f>C6+D6+E6+F6+G6+H6+I6+J6</f>
        <v>156038084.26999998</v>
      </c>
      <c r="C6" s="17">
        <f>C7+565000</f>
        <v>66903746.850000001</v>
      </c>
      <c r="D6" s="17">
        <f>D7</f>
        <v>14374138.1</v>
      </c>
      <c r="E6" s="17">
        <f>E7+149345</f>
        <v>19761150.489999998</v>
      </c>
      <c r="F6" s="17">
        <f>F7+120000</f>
        <v>23220570.789999999</v>
      </c>
      <c r="G6" s="17">
        <f>G7+60000</f>
        <v>6897986.3099999996</v>
      </c>
      <c r="H6" s="17">
        <f>H7+25000</f>
        <v>4962821.96</v>
      </c>
      <c r="I6" s="17">
        <f>I7+65000</f>
        <v>5576776.3499999996</v>
      </c>
      <c r="J6" s="17">
        <f>J7+106575</f>
        <v>14340893.42</v>
      </c>
    </row>
    <row r="7" spans="1:10" s="6" customFormat="1" ht="27.75" customHeight="1" x14ac:dyDescent="0.25">
      <c r="A7" s="1" t="s">
        <v>3</v>
      </c>
      <c r="B7" s="16">
        <f t="shared" ref="B7:B10" si="0">C7+D7+E7+F7+G7+H7+I7+J7</f>
        <v>154947164.26999998</v>
      </c>
      <c r="C7" s="14">
        <f>65605726.27+733020.58</f>
        <v>66338746.850000001</v>
      </c>
      <c r="D7" s="14">
        <v>14374138.1</v>
      </c>
      <c r="E7" s="14">
        <v>19611805.489999998</v>
      </c>
      <c r="F7" s="14">
        <v>23100570.789999999</v>
      </c>
      <c r="G7" s="14">
        <v>6837986.3099999996</v>
      </c>
      <c r="H7" s="14">
        <v>4937821.96</v>
      </c>
      <c r="I7" s="13">
        <f>6977817.51-1466041.16</f>
        <v>5511776.3499999996</v>
      </c>
      <c r="J7" s="13">
        <f>13501297.84+733020.58</f>
        <v>14234318.42</v>
      </c>
    </row>
    <row r="8" spans="1:10" ht="60" customHeight="1" x14ac:dyDescent="0.25">
      <c r="A8" s="5" t="s">
        <v>0</v>
      </c>
      <c r="B8" s="16">
        <f t="shared" si="0"/>
        <v>3338541.9499999997</v>
      </c>
      <c r="C8" s="17">
        <f>2133323.51+232135+21906.49-565000-23377.2</f>
        <v>1798987.8</v>
      </c>
      <c r="D8" s="17">
        <v>449310</v>
      </c>
      <c r="E8" s="17">
        <f>319345-149345</f>
        <v>170000</v>
      </c>
      <c r="F8" s="17">
        <f>556750-120000-0.6</f>
        <v>436749.4</v>
      </c>
      <c r="G8" s="17">
        <f>168471.5-60000</f>
        <v>108471.5</v>
      </c>
      <c r="H8" s="17">
        <f>113200.25-25000</f>
        <v>88200.25</v>
      </c>
      <c r="I8" s="17">
        <f>194123-65000</f>
        <v>129123</v>
      </c>
      <c r="J8" s="17">
        <f>264275-106575</f>
        <v>157700</v>
      </c>
    </row>
    <row r="9" spans="1:10" ht="29.25" customHeight="1" x14ac:dyDescent="0.25">
      <c r="A9" s="5" t="s">
        <v>21</v>
      </c>
      <c r="B9" s="16">
        <f t="shared" si="0"/>
        <v>159376626.21999997</v>
      </c>
      <c r="C9" s="16">
        <f t="shared" ref="C9:I9" si="1">C6+C8</f>
        <v>68702734.650000006</v>
      </c>
      <c r="D9" s="16">
        <f t="shared" si="1"/>
        <v>14823448.1</v>
      </c>
      <c r="E9" s="16">
        <f t="shared" si="1"/>
        <v>19931150.489999998</v>
      </c>
      <c r="F9" s="16">
        <f t="shared" si="1"/>
        <v>23657320.189999998</v>
      </c>
      <c r="G9" s="16">
        <f t="shared" si="1"/>
        <v>7006457.8099999996</v>
      </c>
      <c r="H9" s="16">
        <f t="shared" si="1"/>
        <v>5051022.21</v>
      </c>
      <c r="I9" s="16">
        <f t="shared" si="1"/>
        <v>5705899.3499999996</v>
      </c>
      <c r="J9" s="16">
        <f t="shared" ref="J9" si="2">J6+J8</f>
        <v>14498593.42</v>
      </c>
    </row>
    <row r="10" spans="1:10" ht="45" hidden="1" customHeight="1" x14ac:dyDescent="0.25">
      <c r="A10" s="11" t="s">
        <v>1</v>
      </c>
      <c r="B10" s="16">
        <f t="shared" si="0"/>
        <v>0</v>
      </c>
      <c r="C10" s="12">
        <v>0</v>
      </c>
      <c r="D10" s="12">
        <v>0</v>
      </c>
      <c r="E10" s="12">
        <v>0</v>
      </c>
      <c r="F10" s="12">
        <v>0</v>
      </c>
      <c r="G10" s="4"/>
      <c r="H10" s="10"/>
      <c r="I10" s="24"/>
    </row>
    <row r="11" spans="1:10" ht="18" customHeight="1" x14ac:dyDescent="0.25">
      <c r="A11" s="10"/>
      <c r="B11" s="9"/>
      <c r="C11" s="9"/>
      <c r="D11" s="9"/>
      <c r="E11" s="9"/>
      <c r="F11" s="9"/>
      <c r="G11" s="4"/>
      <c r="H11" s="10"/>
      <c r="I11" s="9"/>
    </row>
    <row r="12" spans="1:10" ht="61.5" customHeight="1" x14ac:dyDescent="0.25">
      <c r="A12" s="31" t="s">
        <v>2</v>
      </c>
      <c r="B12" s="30" t="s">
        <v>10</v>
      </c>
      <c r="C12" s="30" t="s">
        <v>8</v>
      </c>
      <c r="D12" s="4"/>
      <c r="E12" s="4"/>
      <c r="F12" s="4"/>
      <c r="G12" s="4"/>
      <c r="H12" s="34"/>
      <c r="I12" s="25"/>
    </row>
    <row r="13" spans="1:10" ht="13.5" customHeight="1" x14ac:dyDescent="0.25">
      <c r="A13" s="32"/>
      <c r="B13" s="27" t="s">
        <v>14</v>
      </c>
      <c r="C13" s="27" t="s">
        <v>14</v>
      </c>
      <c r="D13" s="4"/>
      <c r="E13" s="7"/>
      <c r="F13" s="4"/>
      <c r="G13" s="4"/>
      <c r="H13" s="34"/>
      <c r="I13" s="28"/>
    </row>
    <row r="14" spans="1:10" ht="59.25" customHeight="1" x14ac:dyDescent="0.25">
      <c r="A14" s="5" t="s">
        <v>9</v>
      </c>
      <c r="B14" s="19">
        <f>B15+110000+95000</f>
        <v>1671041.17</v>
      </c>
      <c r="C14" s="19">
        <f>C15+14195</f>
        <v>1480236.17</v>
      </c>
      <c r="D14" s="4"/>
      <c r="E14" s="7"/>
      <c r="F14" s="4"/>
      <c r="G14" s="4"/>
      <c r="H14" s="10"/>
      <c r="I14" s="20"/>
    </row>
    <row r="15" spans="1:10" x14ac:dyDescent="0.25">
      <c r="A15" s="1" t="s">
        <v>3</v>
      </c>
      <c r="B15" s="13">
        <v>1466041.17</v>
      </c>
      <c r="C15" s="13">
        <v>1466041.17</v>
      </c>
      <c r="D15" s="4"/>
      <c r="E15" s="15"/>
      <c r="F15" s="4"/>
      <c r="G15" s="4"/>
      <c r="H15" s="21"/>
      <c r="I15" s="22"/>
    </row>
    <row r="16" spans="1:10" ht="60" customHeight="1" x14ac:dyDescent="0.25">
      <c r="A16" s="11" t="s">
        <v>0</v>
      </c>
      <c r="B16" s="18">
        <f>262905-110000-95000</f>
        <v>57905</v>
      </c>
      <c r="C16" s="18">
        <f>49130-14195</f>
        <v>34935</v>
      </c>
      <c r="D16" s="4"/>
      <c r="E16" s="15"/>
      <c r="F16" s="4"/>
      <c r="G16" s="4"/>
      <c r="H16" s="10"/>
      <c r="I16" s="20"/>
    </row>
    <row r="17" spans="1:9" ht="31.5" hidden="1" customHeight="1" x14ac:dyDescent="0.25">
      <c r="A17" s="5" t="s">
        <v>12</v>
      </c>
      <c r="B17" s="19">
        <v>0</v>
      </c>
      <c r="C17" s="19">
        <v>0</v>
      </c>
      <c r="D17" s="4"/>
      <c r="E17" s="4"/>
      <c r="F17" s="4"/>
      <c r="G17" s="4"/>
      <c r="H17" s="10"/>
      <c r="I17" s="20"/>
    </row>
    <row r="18" spans="1:9" ht="37.5" customHeight="1" x14ac:dyDescent="0.25">
      <c r="A18" s="5" t="s">
        <v>21</v>
      </c>
      <c r="B18" s="16">
        <f>B14+B16</f>
        <v>1728946.17</v>
      </c>
      <c r="C18" s="16">
        <f>C14+C16</f>
        <v>1515171.17</v>
      </c>
      <c r="D18" s="4"/>
      <c r="E18" s="15"/>
      <c r="F18" s="4"/>
      <c r="G18" s="4"/>
      <c r="H18" s="10"/>
      <c r="I18" s="23"/>
    </row>
    <row r="19" spans="1:9" x14ac:dyDescent="0.25">
      <c r="C19" s="4"/>
      <c r="D19" s="4"/>
      <c r="E19" s="7"/>
      <c r="F19" s="4"/>
      <c r="G19" s="4"/>
      <c r="H19" s="10"/>
      <c r="I19" s="9"/>
    </row>
    <row r="20" spans="1:9" ht="53.25" customHeight="1" x14ac:dyDescent="0.25">
      <c r="A20" s="31" t="s">
        <v>2</v>
      </c>
      <c r="B20" s="30" t="s">
        <v>17</v>
      </c>
      <c r="E20" s="8"/>
      <c r="F20" s="8"/>
      <c r="H20" s="26"/>
      <c r="I20" s="25"/>
    </row>
    <row r="21" spans="1:9" x14ac:dyDescent="0.25">
      <c r="A21" s="32"/>
      <c r="B21" s="27" t="s">
        <v>14</v>
      </c>
      <c r="C21" s="8"/>
      <c r="H21" s="26"/>
      <c r="I21" s="28"/>
    </row>
    <row r="22" spans="1:9" ht="51" x14ac:dyDescent="0.25">
      <c r="A22" s="5" t="s">
        <v>11</v>
      </c>
      <c r="B22" s="19">
        <f>B23+571500</f>
        <v>30339706.899999999</v>
      </c>
      <c r="C22" s="8"/>
      <c r="H22" s="10"/>
      <c r="I22" s="20"/>
    </row>
    <row r="23" spans="1:9" x14ac:dyDescent="0.25">
      <c r="A23" s="1" t="s">
        <v>3</v>
      </c>
      <c r="B23" s="13">
        <v>29768206.899999999</v>
      </c>
      <c r="H23" s="21"/>
      <c r="I23" s="22"/>
    </row>
    <row r="24" spans="1:9" ht="63.75" x14ac:dyDescent="0.25">
      <c r="A24" s="5" t="s">
        <v>0</v>
      </c>
      <c r="B24" s="19">
        <f>16241907.45-132236-571500</f>
        <v>15538171.449999999</v>
      </c>
      <c r="H24" s="10"/>
      <c r="I24" s="20"/>
    </row>
    <row r="25" spans="1:9" ht="25.5" hidden="1" x14ac:dyDescent="0.25">
      <c r="A25" s="5" t="s">
        <v>12</v>
      </c>
      <c r="B25" s="19"/>
      <c r="H25" s="10"/>
      <c r="I25" s="20"/>
    </row>
    <row r="26" spans="1:9" ht="38.25" x14ac:dyDescent="0.25">
      <c r="A26" s="5" t="s">
        <v>1</v>
      </c>
      <c r="B26" s="19">
        <f>32345+99891</f>
        <v>132236</v>
      </c>
      <c r="H26" s="10"/>
      <c r="I26" s="23"/>
    </row>
    <row r="27" spans="1:9" x14ac:dyDescent="0.25">
      <c r="A27" s="5" t="s">
        <v>21</v>
      </c>
      <c r="B27" s="16">
        <f>B22+B24+B26+B25</f>
        <v>46010114.349999994</v>
      </c>
    </row>
    <row r="29" spans="1:9" x14ac:dyDescent="0.25">
      <c r="B29" s="29"/>
      <c r="C29" s="29"/>
    </row>
    <row r="30" spans="1:9" x14ac:dyDescent="0.25">
      <c r="B30" s="29"/>
    </row>
    <row r="31" spans="1:9" x14ac:dyDescent="0.25">
      <c r="B31" s="29"/>
    </row>
    <row r="33" spans="2:2" x14ac:dyDescent="0.25">
      <c r="B33" s="29"/>
    </row>
  </sheetData>
  <mergeCells count="5">
    <mergeCell ref="A12:A13"/>
    <mergeCell ref="A1:I2"/>
    <mergeCell ref="A20:A21"/>
    <mergeCell ref="A4:A5"/>
    <mergeCell ref="H12:H13"/>
  </mergeCells>
  <pageMargins left="0.15748031496062992" right="0.15748031496062992" top="0.31496062992125984" bottom="0.15748031496062992" header="0.31496062992125984" footer="0.15748031496062992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2025-11-17T16:01:41Z</dcterms:modified>
</cp:coreProperties>
</file>